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9" sheetId="1" r:id="rId1"/>
    <sheet name="Социалистическая 29(2019)" sheetId="2" r:id="rId2"/>
    <sheet name="Социалистическая 29(2020)" sheetId="3" r:id="rId3"/>
    <sheet name="Социалистическая 2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29'!#REF!,'Социалистическая 29'!#REF!</definedName>
    <definedName name="Z_6E36EA37_049E_4FAE_B719_2847CD16F858_.wvu.Rows" localSheetId="0" hidden="1">'Социалистическая 29'!$42:$45</definedName>
    <definedName name="Z_73C0D023_21BD_4441_8EFA_957546C15799_.wvu.Cols" localSheetId="0" hidden="1">'Социалистическая 29'!#REF!,'Социалистическая 29'!#REF!</definedName>
    <definedName name="Z_73C0D023_21BD_4441_8EFA_957546C15799_.wvu.Rows" localSheetId="0" hidden="1">'Социалистическая 29'!$42:$45</definedName>
    <definedName name="_xlnm.Print_Area" localSheetId="0">'Социалистическая 29'!$A$1:$G$60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<sst xmlns="http://schemas.openxmlformats.org/spreadsheetml/2006/main" count="242" uniqueCount="78">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</sst>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0">
          <cell r="W100">
            <v>4106.7732561831945</v>
          </cell>
          <cell r="X100">
            <v>810.3303800353533</v>
          </cell>
          <cell r="Y100">
            <v>1614.7927999999999</v>
          </cell>
          <cell r="AA100">
            <v>0</v>
          </cell>
          <cell r="AB100">
            <v>2266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11081.77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Y100">
            <v>13222.774646859712</v>
          </cell>
          <cell r="BB100">
            <v>0</v>
          </cell>
          <cell r="BC100">
            <v>0</v>
          </cell>
          <cell r="CN100">
            <v>1519.5322603790712</v>
          </cell>
          <cell r="CO100">
            <v>311.43783034094156</v>
          </cell>
          <cell r="CP100">
            <v>0</v>
          </cell>
          <cell r="DB100">
            <v>0</v>
          </cell>
          <cell r="DG100">
            <v>1297.858571063126</v>
          </cell>
          <cell r="DU100">
            <v>19170.029232885045</v>
          </cell>
          <cell r="DV100">
            <v>3995.9266197402435</v>
          </cell>
          <cell r="DW100">
            <v>892.19629999999995</v>
          </cell>
          <cell r="EK100">
            <v>0</v>
          </cell>
          <cell r="EQ100">
            <v>15091.826771611824</v>
          </cell>
          <cell r="FB100">
            <v>33007.281320069029</v>
          </cell>
          <cell r="FC100">
            <v>6737.574309457942</v>
          </cell>
          <cell r="FD100">
            <v>672.9144</v>
          </cell>
          <cell r="FL100">
            <v>0</v>
          </cell>
          <cell r="FS100">
            <v>18270.920512778575</v>
          </cell>
          <cell r="FX100">
            <v>7242.337436218012</v>
          </cell>
          <cell r="FY100">
            <v>1476.4905316007125</v>
          </cell>
          <cell r="FZ100">
            <v>0</v>
          </cell>
          <cell r="GG100">
            <v>452.21700000000004</v>
          </cell>
          <cell r="GL100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0">
          <cell r="W100">
            <v>5268.2037477502472</v>
          </cell>
          <cell r="X100">
            <v>1618.155566518175</v>
          </cell>
          <cell r="Y100">
            <v>65.425600000000003</v>
          </cell>
          <cell r="AK100">
            <v>0</v>
          </cell>
          <cell r="AV100">
            <v>2266</v>
          </cell>
          <cell r="AY100">
            <v>23107.40358028467</v>
          </cell>
          <cell r="BM100">
            <v>0</v>
          </cell>
          <cell r="BN100">
            <v>0</v>
          </cell>
          <cell r="CN100">
            <v>1744.737743164301</v>
          </cell>
          <cell r="CO100">
            <v>540.86870038093332</v>
          </cell>
          <cell r="CP100">
            <v>0</v>
          </cell>
          <cell r="DB100">
            <v>0</v>
          </cell>
          <cell r="DG100">
            <v>2522.1578612367921</v>
          </cell>
          <cell r="DU100">
            <v>23044.373531046789</v>
          </cell>
          <cell r="DV100">
            <v>7111.1333026005486</v>
          </cell>
          <cell r="DW100">
            <v>752.36349999999993</v>
          </cell>
          <cell r="EL100">
            <v>0</v>
          </cell>
          <cell r="EQ100">
            <v>16837.463580280066</v>
          </cell>
          <cell r="FB100">
            <v>33227.45477266785</v>
          </cell>
          <cell r="FC100">
            <v>10113.536164325105</v>
          </cell>
          <cell r="FD100">
            <v>389.04839999999996</v>
          </cell>
          <cell r="FL100">
            <v>0</v>
          </cell>
          <cell r="FS100">
            <v>15175.840529150648</v>
          </cell>
          <cell r="FX100">
            <v>7302.8332832781116</v>
          </cell>
          <cell r="FY100">
            <v>2219.3095469153004</v>
          </cell>
          <cell r="FZ100">
            <v>0</v>
          </cell>
          <cell r="GG100">
            <v>227.05200000000005</v>
          </cell>
          <cell r="GL100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0">
          <cell r="W100">
            <v>648.21481706663246</v>
          </cell>
          <cell r="X100">
            <v>162.60744654811796</v>
          </cell>
          <cell r="Y100">
            <v>68.762800000000013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2266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Y100">
            <v>2536.8807345799628</v>
          </cell>
          <cell r="BM100">
            <v>576.80000000000007</v>
          </cell>
          <cell r="CN100">
            <v>1569.3201522401669</v>
          </cell>
          <cell r="CO100">
            <v>486.48924719445176</v>
          </cell>
          <cell r="CP100">
            <v>0</v>
          </cell>
          <cell r="DB100">
            <v>0</v>
          </cell>
          <cell r="DF100">
            <v>1429.3160310415342</v>
          </cell>
          <cell r="DU100">
            <v>9760.9290336630256</v>
          </cell>
          <cell r="DV100">
            <v>2496.4465610453262</v>
          </cell>
          <cell r="DW100">
            <v>573.71</v>
          </cell>
          <cell r="EK100">
            <v>0</v>
          </cell>
          <cell r="EP100">
            <v>6762.9665919957106</v>
          </cell>
          <cell r="FB100">
            <v>24336.995597505073</v>
          </cell>
          <cell r="FC100">
            <v>6414.5664719682063</v>
          </cell>
          <cell r="FD100">
            <v>478.71660000000003</v>
          </cell>
          <cell r="FE100">
            <v>0</v>
          </cell>
          <cell r="FL100">
            <v>0</v>
          </cell>
          <cell r="FS100">
            <v>11451.298870467124</v>
          </cell>
          <cell r="FX100">
            <v>7492.9311108132124</v>
          </cell>
          <cell r="FY100">
            <v>2030.7295930671933</v>
          </cell>
          <cell r="FZ100">
            <v>46.92</v>
          </cell>
          <cell r="GG100">
            <v>3475.3542000000002</v>
          </cell>
          <cell r="GL100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0">
          <cell r="W100">
            <v>317.63272764884391</v>
          </cell>
          <cell r="X100">
            <v>75.997681424262538</v>
          </cell>
          <cell r="Y100">
            <v>0</v>
          </cell>
          <cell r="AV100">
            <v>0</v>
          </cell>
          <cell r="AY100">
            <v>1183.172829656839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CN100">
            <v>1696.910062174072</v>
          </cell>
          <cell r="CO100">
            <v>472.94107135727774</v>
          </cell>
          <cell r="CP100">
            <v>0</v>
          </cell>
          <cell r="DB100">
            <v>0</v>
          </cell>
          <cell r="DG100">
            <v>1531.5411902115043</v>
          </cell>
          <cell r="DL100">
            <v>976.44</v>
          </cell>
          <cell r="DP100">
            <v>15.408800000000001</v>
          </cell>
          <cell r="DT100">
            <v>0</v>
          </cell>
          <cell r="DU100">
            <v>15874.756603862217</v>
          </cell>
          <cell r="DV100">
            <v>3647.2943437954978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2210.9999999999995</v>
          </cell>
          <cell r="EP100">
            <v>5150.987993761617</v>
          </cell>
          <cell r="EU100">
            <v>52981.499999999993</v>
          </cell>
          <cell r="EW100">
            <v>1087.9612499999998</v>
          </cell>
          <cell r="EY100">
            <v>0</v>
          </cell>
          <cell r="FA100">
            <v>0</v>
          </cell>
          <cell r="FL100">
            <v>0</v>
          </cell>
          <cell r="FS100">
            <v>0</v>
          </cell>
          <cell r="FV100">
            <v>22383.14</v>
          </cell>
          <cell r="FZ100">
            <v>169.2105</v>
          </cell>
          <cell r="GG100">
            <v>622.4580000000002</v>
          </cell>
          <cell r="GL10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5546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310680.18</v>
      </c>
      <c r="F9" s="16">
        <f t="shared" ref="F9:G9" si="0">SUM(F10:F14)</f>
        <v>286122.57</v>
      </c>
      <c r="G9" s="16">
        <f t="shared" si="0"/>
        <v>252617.12</v>
      </c>
    </row>
    <row r="10" spans="1:8" ht="13.2" customHeight="1" x14ac:dyDescent="0.3">
      <c r="A10" s="50" t="s">
        <v>9</v>
      </c>
      <c r="B10" s="51"/>
      <c r="C10" s="51"/>
      <c r="D10" s="52"/>
      <c r="E10" s="17">
        <v>168613.3</v>
      </c>
      <c r="F10" s="17">
        <v>159223.64000000001</v>
      </c>
      <c r="G10" s="18">
        <v>120945.92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19402.86</v>
      </c>
      <c r="F12" s="17">
        <v>15927.04</v>
      </c>
      <c r="G12" s="18">
        <v>20282.64</v>
      </c>
    </row>
    <row r="13" spans="1:8" ht="13.5" customHeight="1" x14ac:dyDescent="0.3">
      <c r="A13" s="50" t="s">
        <v>12</v>
      </c>
      <c r="B13" s="51"/>
      <c r="C13" s="51"/>
      <c r="D13" s="52"/>
      <c r="E13" s="17">
        <v>47465</v>
      </c>
      <c r="F13" s="17">
        <v>37423.71</v>
      </c>
      <c r="G13" s="18">
        <v>41809.64</v>
      </c>
    </row>
    <row r="14" spans="1:8" ht="14.4" customHeight="1" x14ac:dyDescent="0.3">
      <c r="A14" s="43" t="s">
        <v>13</v>
      </c>
      <c r="B14" s="43"/>
      <c r="C14" s="43"/>
      <c r="D14" s="43"/>
      <c r="E14" s="17">
        <v>75199.02</v>
      </c>
      <c r="F14" s="17">
        <v>73548.179999999993</v>
      </c>
      <c r="G14" s="18">
        <v>69578.92</v>
      </c>
    </row>
    <row r="15" spans="1:8" ht="15.6" x14ac:dyDescent="0.3">
      <c r="A15" s="53" t="s">
        <v>41</v>
      </c>
      <c r="B15" s="54"/>
      <c r="C15" s="54"/>
      <c r="D15" s="55"/>
      <c r="E15" s="34">
        <f>SUM(E16:E19)</f>
        <v>101079.03</v>
      </c>
      <c r="F15" s="34">
        <f t="shared" ref="F15:G15" si="1">SUM(F16:F19)</f>
        <v>95770.97</v>
      </c>
      <c r="G15" s="34">
        <f t="shared" si="1"/>
        <v>58743.990000000005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89498.29</v>
      </c>
      <c r="F16" s="17">
        <v>86663.74</v>
      </c>
      <c r="G16" s="18">
        <v>54680.480000000003</v>
      </c>
    </row>
    <row r="17" spans="1:10" ht="15.6" x14ac:dyDescent="0.3">
      <c r="A17" s="43" t="s">
        <v>44</v>
      </c>
      <c r="B17" s="43"/>
      <c r="C17" s="43"/>
      <c r="D17" s="43"/>
      <c r="E17" s="17">
        <v>274.44</v>
      </c>
      <c r="F17" s="17">
        <v>236.06</v>
      </c>
      <c r="G17" s="18">
        <v>130.6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11306.3</v>
      </c>
      <c r="F19" s="17">
        <v>8871.17</v>
      </c>
      <c r="G19" s="18">
        <v>3932.91</v>
      </c>
    </row>
    <row r="20" spans="1:10" ht="15.6" x14ac:dyDescent="0.3">
      <c r="A20" s="65" t="s">
        <v>14</v>
      </c>
      <c r="B20" s="65"/>
      <c r="C20" s="65"/>
      <c r="D20" s="65"/>
      <c r="E20" s="35">
        <f>E21</f>
        <v>665.28</v>
      </c>
      <c r="F20" s="35">
        <f t="shared" ref="F20:G20" si="2">F21</f>
        <v>634.54</v>
      </c>
      <c r="G20" s="35">
        <f t="shared" si="2"/>
        <v>483.7</v>
      </c>
    </row>
    <row r="21" spans="1:10" ht="15.6" x14ac:dyDescent="0.3">
      <c r="A21" s="43" t="s">
        <v>15</v>
      </c>
      <c r="B21" s="43"/>
      <c r="C21" s="43"/>
      <c r="D21" s="43"/>
      <c r="E21" s="17">
        <v>665.28</v>
      </c>
      <c r="F21" s="17">
        <v>634.54</v>
      </c>
      <c r="G21" s="18">
        <v>483.7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-231103.52793294017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33102.441083078258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86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нар'!W100</f>
        <v>4106.7732561831945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нар'!X100</f>
        <v>810.3303800353533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нар'!Y100</f>
        <v>1614.7927999999999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нар'!AA100+'[1]УК ВР декабрь нар'!AB100+'[1]УК ВР декабрь нар'!AC100+'[1]УК ВР декабрь нар'!AD100+'[1]УК ВР декабрь нар'!AE100+'[1]УК ВР декабрь нар'!AF100+'[1]УК ВР декабрь нар'!AG100+'[1]УК ВР декабрь нар'!AH100+'[1]УК ВР декабрь нар'!AJ100+'[1]УК ВР декабрь нар'!AL100+'[1]УК ВР декабрь нар'!AN100+'[1]УК ВР декабрь нар'!AO100+'[1]УК ВР декабрь нар'!AP100+'[1]УК ВР декабрь нар'!AQ100+'[1]УК ВР декабрь нар'!AR100+'[1]УК ВР декабрь нар'!AT100</f>
        <v>13347.77</v>
      </c>
      <c r="I30" s="28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нар'!AY100</f>
        <v>13222.774646859712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SUM(F34:F38)+3517.12</f>
        <v>45795.927586020254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86"/>
      <c r="I33" s="28"/>
    </row>
    <row r="34" spans="1:10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нар'!CN100+'[1]УК ВР декабрь нар'!DU100</f>
        <v>20689.561493264115</v>
      </c>
      <c r="I34" s="28"/>
    </row>
    <row r="35" spans="1:10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нар'!CO100+'[1]УК ВР декабрь нар'!DV100</f>
        <v>4307.3644500811852</v>
      </c>
      <c r="I35" s="28"/>
    </row>
    <row r="36" spans="1:10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нар'!CP100+'[1]УК ВР декабрь нар'!DW100</f>
        <v>892.19629999999995</v>
      </c>
      <c r="I36" s="28"/>
    </row>
    <row r="37" spans="1:10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нар'!AI100+'[1]УК ВР декабрь нар'!AJ100+'[1]УК ВР декабрь нар'!AS100+'[1]УК ВР декабрь нар'!BC100+'[1]УК ВР декабрь нар'!DB100+'[1]УК ВР декабрь нар'!EK100+'[1]УК ВР декабрь нар'!AM100</f>
        <v>0</v>
      </c>
      <c r="I37" s="28"/>
    </row>
    <row r="38" spans="1:10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нар'!DG100+'[1]УК ВР декабрь нар'!EQ100</f>
        <v>16389.685342674951</v>
      </c>
      <c r="I38" s="28"/>
      <c r="J38" s="28"/>
    </row>
    <row r="39" spans="1:10" ht="32.4" customHeight="1" x14ac:dyDescent="0.3">
      <c r="A39" s="74" t="s">
        <v>35</v>
      </c>
      <c r="B39" s="93"/>
      <c r="C39" s="93"/>
      <c r="D39" s="93"/>
      <c r="E39" s="94"/>
      <c r="F39" s="26">
        <f>SUM(F40:F48)+17600.15</f>
        <v>90195.637100114371</v>
      </c>
      <c r="I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нар'!FB100+'[1]УК ВР декабрь нар'!FX100</f>
        <v>40249.61875628704</v>
      </c>
      <c r="I40" s="28"/>
    </row>
    <row r="41" spans="1:10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нар'!FC100+'[1]УК ВР декабрь нар'!FY100</f>
        <v>8214.0648410586546</v>
      </c>
      <c r="I41" s="28"/>
    </row>
    <row r="42" spans="1:10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10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10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нар'!FD100+'[1]УК ВР декабрь нар'!FZ100</f>
        <v>672.9144</v>
      </c>
      <c r="I46" s="28"/>
    </row>
    <row r="47" spans="1:10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нар'!GG100+'[1]УК ВР декабрь нар'!FL100+'[1]УК ВР декабрь нар'!BB100+'[1]УК ВР декабрь нар'!AK100</f>
        <v>452.21700000000004</v>
      </c>
      <c r="I47" s="28"/>
    </row>
    <row r="48" spans="1:10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нар'!FS100+'[1]УК ВР декабрь нар'!GL100</f>
        <v>23006.672102768691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169094.00576921288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16779.599999999999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9595.27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7184.33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185873.60576921288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89498.29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86663.74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-327478.84370215307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29'!A2:G2</f>
        <v>перед собственниками дома по адресу: ул. Социалистическая 29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'Социалистическая 29'!G6:H6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'Социалистическая 29'!G8:H8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213152.3</v>
      </c>
      <c r="F9" s="16">
        <f t="shared" ref="F9:G9" si="0">SUM(F10:F15)</f>
        <v>216245.16999999998</v>
      </c>
      <c r="G9" s="16">
        <f t="shared" si="0"/>
        <v>249524.24999999997</v>
      </c>
    </row>
    <row r="10" spans="1:7" ht="15.6" x14ac:dyDescent="0.3">
      <c r="A10" s="50" t="s">
        <v>9</v>
      </c>
      <c r="B10" s="51"/>
      <c r="C10" s="51"/>
      <c r="D10" s="52"/>
      <c r="E10" s="17">
        <v>100112.04</v>
      </c>
      <c r="F10" s="17">
        <v>119609.51</v>
      </c>
      <c r="G10" s="18">
        <v>101448.45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24920.75</v>
      </c>
      <c r="F12" s="17">
        <v>18924.02</v>
      </c>
      <c r="G12" s="18">
        <v>26279.37</v>
      </c>
    </row>
    <row r="13" spans="1:7" ht="15.6" x14ac:dyDescent="0.3">
      <c r="A13" s="50" t="s">
        <v>12</v>
      </c>
      <c r="B13" s="51"/>
      <c r="C13" s="51"/>
      <c r="D13" s="52"/>
      <c r="E13" s="17">
        <v>54350.2</v>
      </c>
      <c r="F13" s="17">
        <v>40269.75</v>
      </c>
      <c r="G13" s="18">
        <v>55890.09</v>
      </c>
    </row>
    <row r="14" spans="1:7" ht="15.6" x14ac:dyDescent="0.3">
      <c r="A14" s="43" t="s">
        <v>13</v>
      </c>
      <c r="B14" s="43"/>
      <c r="C14" s="43"/>
      <c r="D14" s="43"/>
      <c r="E14" s="17">
        <v>23205.31</v>
      </c>
      <c r="F14" s="17">
        <v>29688.31</v>
      </c>
      <c r="G14" s="18">
        <v>63095.92</v>
      </c>
    </row>
    <row r="15" spans="1:7" ht="15.6" x14ac:dyDescent="0.3">
      <c r="A15" s="50" t="s">
        <v>68</v>
      </c>
      <c r="B15" s="51"/>
      <c r="C15" s="51"/>
      <c r="D15" s="52"/>
      <c r="E15" s="17">
        <v>10564</v>
      </c>
      <c r="F15" s="17">
        <v>7753.58</v>
      </c>
      <c r="G15" s="18">
        <v>2810.42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93784.45</v>
      </c>
      <c r="F16" s="16">
        <f>SUM(F17:F20)</f>
        <v>84461.810000000012</v>
      </c>
      <c r="G16" s="16">
        <f>SUM(G17:G20)</f>
        <v>68066.63</v>
      </c>
    </row>
    <row r="17" spans="1:12" ht="15.6" x14ac:dyDescent="0.3">
      <c r="A17" s="95" t="s">
        <v>43</v>
      </c>
      <c r="B17" s="96"/>
      <c r="C17" s="96"/>
      <c r="D17" s="97"/>
      <c r="E17" s="17">
        <v>81529.75</v>
      </c>
      <c r="F17" s="17">
        <v>74809.740000000005</v>
      </c>
      <c r="G17" s="18">
        <v>61400.49</v>
      </c>
    </row>
    <row r="18" spans="1:12" ht="15.6" x14ac:dyDescent="0.3">
      <c r="A18" s="43" t="s">
        <v>55</v>
      </c>
      <c r="B18" s="43"/>
      <c r="C18" s="43"/>
      <c r="D18" s="43"/>
      <c r="E18" s="17">
        <v>274.39</v>
      </c>
      <c r="F18" s="17">
        <v>228.52</v>
      </c>
      <c r="G18" s="18">
        <v>176.47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11980.31</v>
      </c>
      <c r="F20" s="17">
        <v>9423.5499999999993</v>
      </c>
      <c r="G20" s="18">
        <v>6489.67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388.08</v>
      </c>
      <c r="F21" s="16">
        <f>SUM(F22)</f>
        <v>482.82</v>
      </c>
      <c r="G21" s="16">
        <f>SUM(G22)</f>
        <v>388.96</v>
      </c>
    </row>
    <row r="22" spans="1:12" ht="15.6" x14ac:dyDescent="0.3">
      <c r="A22" s="43" t="s">
        <v>15</v>
      </c>
      <c r="B22" s="43"/>
      <c r="C22" s="43"/>
      <c r="D22" s="43"/>
      <c r="E22" s="17">
        <v>388.08</v>
      </c>
      <c r="F22" s="17">
        <v>482.82</v>
      </c>
      <c r="G22" s="18">
        <v>388.96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4">
        <f>'Социалистическая 29'!F58</f>
        <v>-327478.84370215307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32325.188494553091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нар'!W100</f>
        <v>5268.2037477502472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нар'!X100</f>
        <v>1618.155566518175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нар'!Y100</f>
        <v>65.425600000000003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нар'!AV100+'[2]УК ВР декабрь нар'!BN100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нар'!AY100</f>
        <v>23107.40358028467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SUM(F35:F39)+2812.95</f>
        <v>55366.048218709424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нар'!CN100+'[2]УК ВР декабрь нар'!DU100</f>
        <v>24789.111274211089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нар'!CO100+'[2]УК ВР декабрь нар'!DV100</f>
        <v>7652.0020029814823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нар'!CP100+'[2]УК ВР декабрь нар'!DW100</f>
        <v>752.36349999999993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нар'!BM100+'[2]УК ВР декабрь нар'!DB100+'[2]УК ВР декабрь нар'!EL100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нар'!DG100+'[2]УК ВР декабрь нар'!EQ100</f>
        <v>19359.621441516858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72717.486477841579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нар'!FB100+'[2]УК ВР декабрь нар'!FX100</f>
        <v>40530.288055945959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нар'!FC100+'[2]УК ВР декабрь нар'!FY100</f>
        <v>12332.845711240407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нар'!FD100+'[2]УК ВР декабрь нар'!FZ100</f>
        <v>389.04839999999996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нар'!GG100+'[2]УК ВР декабрь нар'!FL100+'[2]УК ВР декабрь нар'!AK100</f>
        <v>227.05200000000005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нар'!FS100+'[2]УК ВР декабрь нар'!GL100</f>
        <v>19238.252310655214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160408.72319110407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23335.11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15591.32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7743.79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183743.83319110406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81529.75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74809.740000000005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-429692.92689325713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29'!A2:G2</f>
        <v>перед собственниками дома по адресу: ул. Социалистическая 29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'Социалистическая 29'!G6:H6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'Социалистическая 29'!G8:H8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64953.17</v>
      </c>
      <c r="F9" s="16">
        <f t="shared" ref="F9:G9" si="0">SUM(F10:F15)</f>
        <v>60236.12999999999</v>
      </c>
      <c r="G9" s="16">
        <f t="shared" si="0"/>
        <v>216881.69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3228.93</v>
      </c>
      <c r="G10" s="18">
        <v>83690.44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20345.34</v>
      </c>
      <c r="F12" s="17">
        <v>16400.939999999999</v>
      </c>
      <c r="G12" s="18">
        <v>26416.17</v>
      </c>
    </row>
    <row r="13" spans="1:7" ht="15.6" x14ac:dyDescent="0.3">
      <c r="A13" s="50" t="s">
        <v>12</v>
      </c>
      <c r="B13" s="51"/>
      <c r="C13" s="51"/>
      <c r="D13" s="52"/>
      <c r="E13" s="17">
        <v>44607.83</v>
      </c>
      <c r="F13" s="17">
        <v>35202.089999999997</v>
      </c>
      <c r="G13" s="18">
        <v>59695.57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5396.07</v>
      </c>
      <c r="G14" s="18">
        <v>44277.19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8.1</v>
      </c>
      <c r="G15" s="18">
        <v>2802.32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94109.85</v>
      </c>
      <c r="F16" s="16">
        <f>SUM(F17:F20)</f>
        <v>81766.459999999992</v>
      </c>
      <c r="G16" s="16">
        <f>SUM(G17:G20)</f>
        <v>72282.05</v>
      </c>
    </row>
    <row r="17" spans="1:12" ht="27" customHeight="1" x14ac:dyDescent="0.3">
      <c r="A17" s="95" t="s">
        <v>43</v>
      </c>
      <c r="B17" s="96"/>
      <c r="C17" s="96"/>
      <c r="D17" s="97"/>
      <c r="E17" s="17">
        <v>81443.73</v>
      </c>
      <c r="F17" s="17">
        <v>71360.34</v>
      </c>
      <c r="G17" s="18">
        <v>63378.86</v>
      </c>
    </row>
    <row r="18" spans="1:12" ht="15.6" x14ac:dyDescent="0.3">
      <c r="A18" s="43" t="s">
        <v>55</v>
      </c>
      <c r="B18" s="43"/>
      <c r="C18" s="43"/>
      <c r="D18" s="43"/>
      <c r="E18" s="17">
        <v>274.32</v>
      </c>
      <c r="F18" s="17">
        <v>238.08</v>
      </c>
      <c r="G18" s="18">
        <v>210.31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12391.8</v>
      </c>
      <c r="F20" s="17">
        <v>10168.040000000001</v>
      </c>
      <c r="G20" s="18">
        <v>8692.8799999999992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68.290000000000006</v>
      </c>
      <c r="G21" s="16">
        <f>SUM(G22)</f>
        <v>320.67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68.290000000000006</v>
      </c>
      <c r="G22" s="18">
        <v>320.67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4">
        <f>'Социалистическая 29(2019)'!F59</f>
        <v>-429692.92689325713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5682.465798194713</v>
      </c>
    </row>
    <row r="27" spans="1:12" ht="63.6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нар'!W100</f>
        <v>648.21481706663246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нар'!X100</f>
        <v>162.60744654811796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нар'!Y100</f>
        <v>68.762800000000013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нар'!AA100+'[3]УК ВР декабрь нар'!AB100+'[3]УК ВР декабрь нар'!AC100+'[3]УК ВР декабрь нар'!AD100+'[3]УК ВР декабрь нар'!AE100+'[3]УК ВР декабрь нар'!AF100+'[3]УК ВР декабрь нар'!AG100+'[3]УК ВР декабрь нар'!AH100+'[3]УК ВР декабрь нар'!AJ100+'[3]УК ВР декабрь нар'!AL100+'[3]УК ВР декабрь нар'!AN100+'[3]УК ВР декабрь нар'!AO100+'[3]УК ВР декабрь нар'!AP100+'[3]УК ВР декабрь нар'!AQ100+'[3]УК ВР декабрь нар'!AR100+'[3]УК ВР декабрь нар'!AT100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нар'!AY100</f>
        <v>2536.8807345799628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SUM(F35:F39)+3141.39</f>
        <v>26797.367617180214</v>
      </c>
    </row>
    <row r="34" spans="1:12" ht="76.95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нар'!CN100+'[3]УК ВР декабрь нар'!DU100</f>
        <v>11330.249185903192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нар'!CO100+'[3]УК ВР декабрь нар'!DV100</f>
        <v>2982.935808239778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нар'!CP100+'[3]УК ВР декабрь нар'!DW100</f>
        <v>573.71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нар'!AI100+'[3]УК ВР декабрь нар'!AJ100+'[3]УК ВР декабрь нар'!AS100+'[3]УК ВР декабрь нар'!BM100+'[3]УК ВР декабрь нар'!DB100+'[3]УК ВР декабрь нар'!EK100+'[3]УК ВР декабрь нар'!AM100</f>
        <v>576.80000000000007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нар'!DF100+'[3]УК ВР декабрь нар'!EP100</f>
        <v>8192.2826230372448</v>
      </c>
    </row>
    <row r="40" spans="1:12" ht="66" customHeight="1" x14ac:dyDescent="0.3">
      <c r="A40" s="74" t="s">
        <v>74</v>
      </c>
      <c r="B40" s="93"/>
      <c r="C40" s="93"/>
      <c r="D40" s="93"/>
      <c r="E40" s="94"/>
      <c r="F40" s="26">
        <f>SUM(F41:F49)</f>
        <v>59962.750750759878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нар'!FB100+'[3]УК ВР декабрь нар'!FX100</f>
        <v>31829.926708318286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нар'!FC100+'[3]УК ВР декабрь нар'!FY100</f>
        <v>8445.2960650353998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нар'!FD100+'[3]УК ВР декабрь нар'!FZ100</f>
        <v>525.63660000000004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нар'!GG100+'[3]УК ВР декабрь нар'!FL100+'[3]УК ВР декабрь нар'!FE100+'[3]УК ВР декабрь нар'!AK100</f>
        <v>3475.3542000000002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нар'!FS100+'[3]УК ВР декабрь нар'!GL100</f>
        <v>15686.53717740619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92442.584166134809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11704.529999999999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4140.74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7563.79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104147.11416613481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81443.73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71360.34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-452396.31105939194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'Социалистическая 29'!A2:G2</f>
        <v>перед собственниками дома по адресу: ул. Социалистическая 29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'Социалистическая 29'!G6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'Социалистическая 29'!G8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0</v>
      </c>
      <c r="F9" s="16">
        <f t="shared" ref="F9:G9" si="0">SUM(F10:F15)</f>
        <v>74119.55</v>
      </c>
      <c r="G9" s="16">
        <f t="shared" si="0"/>
        <v>142762.13999999998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30134.880000000001</v>
      </c>
      <c r="G10" s="18">
        <v>53555.56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8015.48</v>
      </c>
      <c r="G12" s="18">
        <v>18400.689999999999</v>
      </c>
    </row>
    <row r="13" spans="1:7" ht="15.6" x14ac:dyDescent="0.3">
      <c r="A13" s="50" t="s">
        <v>12</v>
      </c>
      <c r="B13" s="51"/>
      <c r="C13" s="51"/>
      <c r="D13" s="52"/>
      <c r="E13" s="17">
        <v>0</v>
      </c>
      <c r="F13" s="17">
        <v>18542.89</v>
      </c>
      <c r="G13" s="18">
        <v>41152.68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16736.78</v>
      </c>
      <c r="G14" s="18">
        <v>27540.41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689.52</v>
      </c>
      <c r="G15" s="18">
        <v>2112.8000000000002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94902.09</v>
      </c>
      <c r="F16" s="16">
        <f t="shared" ref="F16:G16" si="1">SUM(F17:F20)</f>
        <v>99376.430000000008</v>
      </c>
      <c r="G16" s="16">
        <f t="shared" si="1"/>
        <v>68128.38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81550.679999999993</v>
      </c>
      <c r="F17" s="17">
        <v>85796.82</v>
      </c>
      <c r="G17" s="18">
        <v>59453.39</v>
      </c>
    </row>
    <row r="18" spans="1:12" ht="15.6" x14ac:dyDescent="0.3">
      <c r="A18" s="43" t="s">
        <v>55</v>
      </c>
      <c r="B18" s="43"/>
      <c r="C18" s="43"/>
      <c r="D18" s="43"/>
      <c r="E18" s="17">
        <v>293.88</v>
      </c>
      <c r="F18" s="17">
        <v>299.37</v>
      </c>
      <c r="G18" s="18">
        <v>204.82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13057.53</v>
      </c>
      <c r="F20" s="17">
        <v>13280.24</v>
      </c>
      <c r="G20" s="18">
        <v>8470.17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4">
        <f>'Социалистическая 29(2020)'!F59</f>
        <v>-452396.31105939194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3787.803238729945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нар'!W100</f>
        <v>317.63272764884391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нар'!X100</f>
        <v>75.997681424262538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нар'!Y100+'[4]УК ВР декабрь нар'!DX100</f>
        <v>0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нар'!AV100+'[4]УК ВР декабрь нар'!BM100+'[4]УК ВР декабрь нар'!BN100+'[4]УК ВР декабрь нар'!BO100+'[4]УК ВР декабрь нар'!BP100+'[4]УК ВР декабрь нар'!EG100+'[4]УК ВР декабрь нар'!EH100+'[4]УК ВР декабрь нар'!EI100+'[4]УК ВР декабрь нар'!EJ100</f>
        <v>2210.9999999999995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нар'!AY100</f>
        <v>1183.172829656839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SUM(F35:F39)+3395.99</f>
        <v>32762.270065162185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нар'!CN100+'[4]УК ВР декабрь нар'!DU100</f>
        <v>17571.66666603629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нар'!CO100+'[4]УК ВР декабрь нар'!DV100</f>
        <v>4120.2354151527752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нар'!CP100+'[4]УК ВР декабрь нар'!DL100+'[4]УК ВР декабрь нар'!DP100+'[4]УК ВР декабрь нар'!DT100</f>
        <v>991.8488000000001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нар'!DB100+'[4]УК ВР декабрь нар'!DY100+'[4]УК ВР декабрь нар'!DZ100+'[4]УК ВР декабрь нар'!EA100+'[4]УК ВР декабрь нар'!EB100+'[4]УК ВР декабрь нар'!EC100+'[4]УК ВР декабрь нар'!ED100+'[4]УК ВР декабрь нар'!EE100+'[4]УК ВР декабрь нар'!EF100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нар'!DG100+'[4]УК ВР декабрь нар'!EP100</f>
        <v>6682.5291839731217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77244.269749999978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нар'!$EU100+'[4]УК ВР декабрь нар'!FV100+'[4]УК ВР декабрь нар'!EY100</f>
        <v>75364.639999999985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нар'!EW100+'[4]УК ВР декабрь нар'!FA100+'[4]УК ВР декабрь нар'!FZ100</f>
        <v>1257.1717499999997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нар'!FL100+'[4]УК ВР декабрь нар'!GG100</f>
        <v>622.4580000000002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нар'!FS100+'[4]УК ВР декабрь нар'!GL100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113794.34305389211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17966.09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2430.64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15535.45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131760.43305389211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81550.679999999993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85796.82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-502606.06411328405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29</vt:lpstr>
      <vt:lpstr>Социалистическая 29(2019)</vt:lpstr>
      <vt:lpstr>Социалистическая 29(2020)</vt:lpstr>
      <vt:lpstr>Социалистическая 29(2021)</vt:lpstr>
      <vt:lpstr>'Социалистическая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2018-04-02T09:15:42Z</cp:lastPrinted>
  <dcterms:created xsi:type="dcterms:W3CDTF">2013-05-24T09:13:10Z</dcterms:created>
  <dcterms:modified xsi:type="dcterms:W3CDTF">2022-03-28T11:50:27Z</dcterms:modified>
</cp:coreProperties>
</file>